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C4" i="1"/>
  <c r="C5" i="1"/>
  <c r="C6" i="1"/>
  <c r="C7" i="1"/>
  <c r="C8" i="1"/>
  <c r="C9" i="1"/>
  <c r="C3" i="1"/>
</calcChain>
</file>

<file path=xl/sharedStrings.xml><?xml version="1.0" encoding="utf-8"?>
<sst xmlns="http://schemas.openxmlformats.org/spreadsheetml/2006/main" count="48" uniqueCount="47">
  <si>
    <t>BẢNG DOANH THU CÁC CÂU LẠC BỘ BÓNG ĐÁ NĂM 2012</t>
  </si>
  <si>
    <t>STT</t>
  </si>
  <si>
    <t>MÃ CLB</t>
  </si>
  <si>
    <t xml:space="preserve">TÊN CLB </t>
  </si>
  <si>
    <t>TÊN 
NƯỚC</t>
  </si>
  <si>
    <t>SÂN VĐ</t>
  </si>
  <si>
    <t>SỐ 
LƯỢNG 
CĐV</t>
  </si>
  <si>
    <t>GIÁ 
VÉ</t>
  </si>
  <si>
    <t>IAC1</t>
  </si>
  <si>
    <t>EMU2</t>
  </si>
  <si>
    <t>FPS2</t>
  </si>
  <si>
    <t>SBA1</t>
  </si>
  <si>
    <t>SRE1</t>
  </si>
  <si>
    <t>GBM2</t>
  </si>
  <si>
    <t>PBI1</t>
  </si>
  <si>
    <t>BẢNG 1: TÊN NƯỚC</t>
  </si>
  <si>
    <t>Mã</t>
  </si>
  <si>
    <t>E</t>
  </si>
  <si>
    <t>F</t>
  </si>
  <si>
    <t xml:space="preserve">G </t>
  </si>
  <si>
    <t xml:space="preserve">I </t>
  </si>
  <si>
    <t xml:space="preserve">P </t>
  </si>
  <si>
    <t>S</t>
  </si>
  <si>
    <t>Tên nước</t>
  </si>
  <si>
    <t>Anh</t>
  </si>
  <si>
    <t>Pháp</t>
  </si>
  <si>
    <t>Đức</t>
  </si>
  <si>
    <t xml:space="preserve">Ý </t>
  </si>
  <si>
    <t>Bồ Đào Nha</t>
  </si>
  <si>
    <t>Tây Ban Nha</t>
  </si>
  <si>
    <t>Bảng 2: Tên Câu Lạc Bộ và giá vé</t>
  </si>
  <si>
    <t>Tên CLB</t>
  </si>
  <si>
    <t>Giá vé</t>
  </si>
  <si>
    <t>AC</t>
  </si>
  <si>
    <t>BA</t>
  </si>
  <si>
    <t>BI</t>
  </si>
  <si>
    <t>BM</t>
  </si>
  <si>
    <t>MU</t>
  </si>
  <si>
    <t>PS</t>
  </si>
  <si>
    <t>RE</t>
  </si>
  <si>
    <t>Ac milan</t>
  </si>
  <si>
    <t>Barcelona</t>
  </si>
  <si>
    <t>benfica</t>
  </si>
  <si>
    <t>B.Munich</t>
  </si>
  <si>
    <t>Manchaster</t>
  </si>
  <si>
    <t>Paris SG</t>
  </si>
  <si>
    <t>Real Madrid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</si>
</sst>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H7" sqref="H7"/>
    </sheetView>
  </sheetViews>
  <sheetFormatPr defaultRowHeight="15" x14ac:dyDescent="0.25"/>
  <cols>
    <col min="1" max="1" width="14" customWidth="1"/>
    <col min="2" max="2" width="17" customWidth="1"/>
    <col min="3" max="3" width="13.140625" customWidth="1"/>
    <col min="4" max="4" width="13.85546875" customWidth="1"/>
    <col min="5" max="5" width="17.5703125" customWidth="1"/>
    <col min="6" max="6" width="16.42578125" customWidth="1"/>
    <col min="7" max="7" width="20" customWidth="1"/>
  </cols>
  <sheetData>
    <row r="1" spans="1:7" x14ac:dyDescent="0.25">
      <c r="A1" s="8" t="s">
        <v>0</v>
      </c>
      <c r="B1" s="9"/>
      <c r="C1" s="9"/>
      <c r="D1" s="9"/>
      <c r="E1" s="9"/>
      <c r="F1" s="9"/>
      <c r="G1" s="10"/>
    </row>
    <row r="2" spans="1:7" ht="45" x14ac:dyDescent="0.25">
      <c r="A2" s="11" t="s">
        <v>1</v>
      </c>
      <c r="B2" s="11" t="s">
        <v>2</v>
      </c>
      <c r="C2" s="11" t="s">
        <v>3</v>
      </c>
      <c r="D2" s="12" t="s">
        <v>4</v>
      </c>
      <c r="E2" s="11" t="s">
        <v>5</v>
      </c>
      <c r="F2" s="12" t="s">
        <v>6</v>
      </c>
      <c r="G2" s="12" t="s">
        <v>7</v>
      </c>
    </row>
    <row r="3" spans="1:7" x14ac:dyDescent="0.25">
      <c r="A3" s="1">
        <v>1</v>
      </c>
      <c r="B3" s="4" t="s">
        <v>8</v>
      </c>
      <c r="C3" s="1" t="str">
        <f>VLOOKUP(MID(B3,2,2),$E$13:$F$19,2,0)</f>
        <v>Ac milan</v>
      </c>
      <c r="D3" s="1" t="str">
        <f>VLOOKUP(LEFT(B3,1),$B$13:$C$18,2)</f>
        <v>Đức</v>
      </c>
      <c r="E3" s="1"/>
      <c r="F3" s="3">
        <v>80000</v>
      </c>
      <c r="G3" s="1"/>
    </row>
    <row r="4" spans="1:7" x14ac:dyDescent="0.25">
      <c r="A4" s="1">
        <v>2</v>
      </c>
      <c r="B4" s="4" t="s">
        <v>9</v>
      </c>
      <c r="C4" s="1" t="str">
        <f t="shared" ref="C4:C9" si="0">VLOOKUP(MID(B4,2,2),$E$13:$F$19,2,0)</f>
        <v>Manchaster</v>
      </c>
      <c r="D4" s="1" t="str">
        <f t="shared" ref="D4:D9" si="1">VLOOKUP(LEFT(B4,1),$B$13:$C$18,2)</f>
        <v>Anh</v>
      </c>
      <c r="E4" s="1"/>
      <c r="F4" s="3">
        <v>60000</v>
      </c>
      <c r="G4" s="1"/>
    </row>
    <row r="5" spans="1:7" x14ac:dyDescent="0.25">
      <c r="A5" s="1">
        <v>3</v>
      </c>
      <c r="B5" s="4" t="s">
        <v>10</v>
      </c>
      <c r="C5" s="1" t="str">
        <f t="shared" si="0"/>
        <v>Paris SG</v>
      </c>
      <c r="D5" s="1" t="str">
        <f t="shared" si="1"/>
        <v>Pháp</v>
      </c>
      <c r="E5" s="1"/>
      <c r="F5" s="3">
        <v>50000</v>
      </c>
      <c r="G5" s="1"/>
    </row>
    <row r="6" spans="1:7" x14ac:dyDescent="0.25">
      <c r="A6" s="1">
        <v>4</v>
      </c>
      <c r="B6" s="4" t="s">
        <v>11</v>
      </c>
      <c r="C6" s="1" t="str">
        <f t="shared" si="0"/>
        <v>Barcelona</v>
      </c>
      <c r="D6" s="1" t="str">
        <f t="shared" si="1"/>
        <v>Tây Ban Nha</v>
      </c>
      <c r="E6" s="1"/>
      <c r="F6" s="3">
        <v>100000</v>
      </c>
      <c r="G6" s="1"/>
    </row>
    <row r="7" spans="1:7" x14ac:dyDescent="0.25">
      <c r="A7" s="1">
        <v>5</v>
      </c>
      <c r="B7" s="4" t="s">
        <v>12</v>
      </c>
      <c r="C7" s="1" t="str">
        <f t="shared" si="0"/>
        <v>Real Madrid</v>
      </c>
      <c r="D7" s="1" t="str">
        <f t="shared" si="1"/>
        <v>Tây Ban Nha</v>
      </c>
      <c r="E7" s="1"/>
      <c r="F7" s="3">
        <v>80000</v>
      </c>
      <c r="G7" s="1"/>
    </row>
    <row r="8" spans="1:7" x14ac:dyDescent="0.25">
      <c r="A8" s="1">
        <v>6</v>
      </c>
      <c r="B8" s="4" t="s">
        <v>13</v>
      </c>
      <c r="C8" s="1" t="str">
        <f t="shared" si="0"/>
        <v>B.Munich</v>
      </c>
      <c r="D8" s="1" t="str">
        <f t="shared" si="1"/>
        <v>Pháp</v>
      </c>
      <c r="E8" s="1"/>
      <c r="F8" s="3">
        <v>70000</v>
      </c>
      <c r="G8" s="1"/>
    </row>
    <row r="9" spans="1:7" x14ac:dyDescent="0.25">
      <c r="A9" s="1">
        <v>7</v>
      </c>
      <c r="B9" s="4" t="s">
        <v>14</v>
      </c>
      <c r="C9" s="1" t="str">
        <f t="shared" si="0"/>
        <v>benfica</v>
      </c>
      <c r="D9" s="1" t="str">
        <f t="shared" si="1"/>
        <v xml:space="preserve">Ý </v>
      </c>
      <c r="E9" s="1"/>
      <c r="F9" s="3">
        <v>40000</v>
      </c>
      <c r="G9" s="1"/>
    </row>
    <row r="11" spans="1:7" x14ac:dyDescent="0.25">
      <c r="B11" s="5" t="s">
        <v>15</v>
      </c>
      <c r="E11" t="s">
        <v>30</v>
      </c>
    </row>
    <row r="12" spans="1:7" x14ac:dyDescent="0.25">
      <c r="B12" s="7" t="s">
        <v>16</v>
      </c>
      <c r="C12" s="7" t="s">
        <v>23</v>
      </c>
      <c r="D12" s="6"/>
      <c r="E12" s="7" t="s">
        <v>16</v>
      </c>
      <c r="F12" s="7" t="s">
        <v>31</v>
      </c>
      <c r="G12" s="7" t="s">
        <v>32</v>
      </c>
    </row>
    <row r="13" spans="1:7" x14ac:dyDescent="0.25">
      <c r="B13" s="2" t="s">
        <v>17</v>
      </c>
      <c r="C13" s="2" t="s">
        <v>24</v>
      </c>
      <c r="D13" s="6"/>
      <c r="E13" s="2" t="s">
        <v>33</v>
      </c>
      <c r="F13" s="2" t="s">
        <v>40</v>
      </c>
      <c r="G13" s="2">
        <v>12</v>
      </c>
    </row>
    <row r="14" spans="1:7" x14ac:dyDescent="0.25">
      <c r="B14" s="2" t="s">
        <v>18</v>
      </c>
      <c r="C14" s="2" t="s">
        <v>25</v>
      </c>
      <c r="D14" s="6"/>
      <c r="E14" s="2" t="s">
        <v>34</v>
      </c>
      <c r="F14" s="2" t="s">
        <v>41</v>
      </c>
      <c r="G14" s="2">
        <v>10</v>
      </c>
    </row>
    <row r="15" spans="1:7" x14ac:dyDescent="0.25">
      <c r="B15" s="2" t="s">
        <v>19</v>
      </c>
      <c r="C15" s="2" t="s">
        <v>26</v>
      </c>
      <c r="D15" s="6"/>
      <c r="E15" s="2" t="s">
        <v>35</v>
      </c>
      <c r="F15" s="2" t="s">
        <v>42</v>
      </c>
      <c r="G15" s="2">
        <v>7</v>
      </c>
    </row>
    <row r="16" spans="1:7" x14ac:dyDescent="0.25">
      <c r="B16" s="2" t="s">
        <v>20</v>
      </c>
      <c r="C16" s="2" t="s">
        <v>27</v>
      </c>
      <c r="D16" s="6"/>
      <c r="E16" s="2" t="s">
        <v>36</v>
      </c>
      <c r="F16" s="2" t="s">
        <v>43</v>
      </c>
      <c r="G16" s="2">
        <v>10</v>
      </c>
    </row>
    <row r="17" spans="2:7" x14ac:dyDescent="0.25">
      <c r="B17" s="2" t="s">
        <v>21</v>
      </c>
      <c r="C17" s="2" t="s">
        <v>28</v>
      </c>
      <c r="D17" s="6"/>
      <c r="E17" s="2" t="s">
        <v>37</v>
      </c>
      <c r="F17" s="2" t="s">
        <v>44</v>
      </c>
      <c r="G17" s="2">
        <v>10</v>
      </c>
    </row>
    <row r="18" spans="2:7" x14ac:dyDescent="0.25">
      <c r="B18" s="2" t="s">
        <v>22</v>
      </c>
      <c r="C18" s="2" t="s">
        <v>29</v>
      </c>
      <c r="D18" s="6"/>
      <c r="E18" s="2" t="s">
        <v>38</v>
      </c>
      <c r="F18" s="2" t="s">
        <v>45</v>
      </c>
      <c r="G18" s="2">
        <v>12</v>
      </c>
    </row>
    <row r="19" spans="2:7" x14ac:dyDescent="0.25">
      <c r="B19" s="6"/>
      <c r="C19" s="6"/>
      <c r="D19" s="6"/>
      <c r="E19" s="2" t="s">
        <v>39</v>
      </c>
      <c r="F19" s="2" t="s">
        <v>46</v>
      </c>
      <c r="G19" s="2">
        <v>10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2019-01-08T02:35:24Z</dcterms:created>
  <dcterms:modified xsi:type="dcterms:W3CDTF">2019-01-08T04:04:28Z</dcterms:modified>
</cp:coreProperties>
</file>